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Лист1!$A$1:$P$52</definedName>
  </definedNames>
  <calcPr calcId="125725"/>
</workbook>
</file>

<file path=xl/calcChain.xml><?xml version="1.0" encoding="utf-8"?>
<calcChain xmlns="http://schemas.openxmlformats.org/spreadsheetml/2006/main">
  <c r="F49" i="1"/>
  <c r="E49"/>
  <c r="G20"/>
  <c r="H20"/>
  <c r="I20"/>
  <c r="J20"/>
  <c r="K20"/>
  <c r="L20"/>
  <c r="M20"/>
  <c r="N20"/>
  <c r="O20"/>
  <c r="P23"/>
  <c r="P24"/>
  <c r="P35" l="1"/>
  <c r="P36"/>
  <c r="P38"/>
  <c r="F34"/>
  <c r="G34"/>
  <c r="H34"/>
  <c r="I34"/>
  <c r="L34"/>
  <c r="M34"/>
  <c r="N34"/>
  <c r="E34"/>
  <c r="P43"/>
  <c r="P44"/>
  <c r="O37"/>
  <c r="O34" s="1"/>
  <c r="K37"/>
  <c r="K34" s="1"/>
  <c r="J37"/>
  <c r="P37" s="1"/>
  <c r="J34" l="1"/>
  <c r="F42"/>
  <c r="E42"/>
  <c r="P42" s="1"/>
  <c r="F22"/>
  <c r="F20" s="1"/>
  <c r="E22"/>
  <c r="E20" s="1"/>
  <c r="P16"/>
  <c r="P17"/>
  <c r="P18"/>
  <c r="F15"/>
  <c r="G15"/>
  <c r="H15"/>
  <c r="I15"/>
  <c r="J15"/>
  <c r="K15"/>
  <c r="L15"/>
  <c r="M15"/>
  <c r="N15"/>
  <c r="O15"/>
  <c r="E15"/>
  <c r="P48"/>
  <c r="F47"/>
  <c r="G47"/>
  <c r="H47"/>
  <c r="I47"/>
  <c r="L47"/>
  <c r="M47"/>
  <c r="N47"/>
  <c r="E47"/>
  <c r="O50"/>
  <c r="O47" s="1"/>
  <c r="K50"/>
  <c r="K47" s="1"/>
  <c r="J50"/>
  <c r="J47" s="1"/>
  <c r="P29"/>
  <c r="P30"/>
  <c r="P31"/>
  <c r="F28"/>
  <c r="G28"/>
  <c r="H28"/>
  <c r="I28"/>
  <c r="J28"/>
  <c r="K28"/>
  <c r="L28"/>
  <c r="M28"/>
  <c r="N28"/>
  <c r="O28"/>
  <c r="E28"/>
  <c r="P32" l="1"/>
  <c r="P21"/>
  <c r="P25"/>
  <c r="P41" l="1"/>
  <c r="P45"/>
  <c r="P49"/>
  <c r="P50"/>
  <c r="P22"/>
  <c r="P20" s="1"/>
  <c r="F40"/>
  <c r="G40"/>
  <c r="H40"/>
  <c r="I40"/>
  <c r="J40"/>
  <c r="K40"/>
  <c r="L40"/>
  <c r="M40"/>
  <c r="N40"/>
  <c r="O40"/>
  <c r="E40"/>
  <c r="P40" l="1"/>
  <c r="F33" l="1"/>
  <c r="G33"/>
  <c r="H33"/>
  <c r="I33"/>
  <c r="K33"/>
  <c r="L33"/>
  <c r="M33"/>
  <c r="N33"/>
  <c r="O33"/>
  <c r="E33"/>
  <c r="F27"/>
  <c r="G27"/>
  <c r="H27"/>
  <c r="I27"/>
  <c r="K27"/>
  <c r="L27"/>
  <c r="M27"/>
  <c r="N27"/>
  <c r="O27"/>
  <c r="E27"/>
  <c r="J33" l="1"/>
  <c r="P33" s="1"/>
  <c r="P34"/>
  <c r="J27"/>
  <c r="P27" s="1"/>
  <c r="P28"/>
  <c r="P15"/>
  <c r="P47" l="1"/>
  <c r="E14"/>
  <c r="F19"/>
  <c r="G19"/>
  <c r="H19"/>
  <c r="I19"/>
  <c r="J19"/>
  <c r="K19"/>
  <c r="L19"/>
  <c r="M19"/>
  <c r="N19"/>
  <c r="O19"/>
  <c r="F14"/>
  <c r="G14"/>
  <c r="H14"/>
  <c r="I14"/>
  <c r="J14"/>
  <c r="K14"/>
  <c r="L14"/>
  <c r="M14"/>
  <c r="N14"/>
  <c r="O14"/>
  <c r="P14" l="1"/>
  <c r="Q14"/>
  <c r="E19"/>
  <c r="P19" s="1"/>
  <c r="F46"/>
  <c r="G46"/>
  <c r="H46"/>
  <c r="I46"/>
  <c r="J46"/>
  <c r="K46"/>
  <c r="L46"/>
  <c r="M46"/>
  <c r="N46"/>
  <c r="O46"/>
  <c r="G39"/>
  <c r="H39"/>
  <c r="I39"/>
  <c r="I51" l="1"/>
  <c r="G51"/>
  <c r="H51"/>
  <c r="N39"/>
  <c r="N51" s="1"/>
  <c r="L39"/>
  <c r="L51" s="1"/>
  <c r="J39"/>
  <c r="J51" s="1"/>
  <c r="O39"/>
  <c r="O51" s="1"/>
  <c r="M39"/>
  <c r="M51" s="1"/>
  <c r="K39"/>
  <c r="K51" s="1"/>
  <c r="F39"/>
  <c r="F51" s="1"/>
  <c r="E46" l="1"/>
  <c r="P46" l="1"/>
  <c r="E39"/>
  <c r="P39" s="1"/>
  <c r="P51" l="1"/>
  <c r="E51"/>
</calcChain>
</file>

<file path=xl/sharedStrings.xml><?xml version="1.0" encoding="utf-8"?>
<sst xmlns="http://schemas.openxmlformats.org/spreadsheetml/2006/main" count="147" uniqueCount="127">
  <si>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</si>
  <si>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</si>
  <si>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</si>
  <si>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</si>
  <si>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</si>
  <si>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</si>
  <si>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</si>
  <si>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</si>
  <si>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</si>
  <si>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</si>
  <si>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</si>
  <si>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</si>
  <si>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</si>
  <si>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</si>
  <si>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</si>
  <si>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</si>
  <si>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</si>
  <si>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</si>
  <si>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</si>
  <si>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0490</t>
  </si>
  <si>
    <t>3700000</t>
  </si>
  <si>
    <t>Фінансове управління Дрогобицької міської ради</t>
  </si>
  <si>
    <t>3710000</t>
  </si>
  <si>
    <t>X</t>
  </si>
  <si>
    <t>УСЬОГО</t>
  </si>
  <si>
    <t>13553000000</t>
  </si>
  <si>
    <t>(код бюджету)</t>
  </si>
  <si>
    <t>видатків  бюджету Дрогобицької міської територіальної громади на 2023 рік</t>
  </si>
  <si>
    <t>0200000</t>
  </si>
  <si>
    <t>Виконавчий комітет Дрогобицької міської ради</t>
  </si>
  <si>
    <t>0210000</t>
  </si>
  <si>
    <t>0600000</t>
  </si>
  <si>
    <t>Відділ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</si>
  <si>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</si>
  <si>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</si>
  <si>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</si>
  <si>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</si>
  <si>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</si>
  <si>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</si>
  <si>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</si>
  <si>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</si>
  <si>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</si>
  <si>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</si>
  <si>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</si>
  <si>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</si>
  <si>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</si>
  <si>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</si>
  <si>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</si>
  <si>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</si>
  <si>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</si>
  <si>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</si>
  <si>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</si>
  <si>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</si>
  <si>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</si>
  <si>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0910</t>
  </si>
  <si>
    <t>0810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</si>
  <si>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</si>
  <si>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</si>
  <si>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</si>
  <si>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</si>
  <si>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</si>
  <si>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</si>
  <si>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</si>
  <si>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</si>
  <si>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</si>
  <si>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</si>
  <si>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0218110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</si>
  <si>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</si>
  <si>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</si>
  <si>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</si>
  <si>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</si>
  <si>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3717370</t>
  </si>
  <si>
    <t>7370</t>
  </si>
  <si>
    <t>Реалізація інших заходів щодо соціально-економічного розвитку територій</t>
  </si>
  <si>
    <t>1210160</t>
  </si>
  <si>
    <t>0620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</si>
  <si>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</si>
  <si>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</si>
  <si>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</si>
  <si>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</si>
  <si>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</si>
  <si>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</si>
  <si>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</si>
  <si>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</si>
  <si>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</si>
  <si>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</si>
  <si>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0611010</t>
  </si>
  <si>
    <t>1010</t>
  </si>
  <si>
    <t>Надання дошкільної освіти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</si>
  <si>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</si>
  <si>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</si>
  <si>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</si>
  <si>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0717322</t>
  </si>
  <si>
    <t>7322</t>
  </si>
  <si>
    <t>Будівництво медичних установ та закладів</t>
  </si>
  <si>
    <t>0710160</t>
  </si>
  <si>
    <t>3710160</t>
  </si>
  <si>
    <t>0763</t>
  </si>
  <si>
    <t>Інші програми та заходи у сфері охорони здоров`я</t>
  </si>
  <si>
    <t>до рішення сесії</t>
  </si>
  <si>
    <t>0210160</t>
  </si>
  <si>
    <t>1217140</t>
  </si>
  <si>
    <t>7140</t>
  </si>
  <si>
    <t>0421</t>
  </si>
  <si>
    <t>Інші заходи у сфері сільського господарства</t>
  </si>
  <si>
    <t>1014030</t>
  </si>
  <si>
    <t>4030</t>
  </si>
  <si>
    <t>0824</t>
  </si>
  <si>
    <t>Забезпечення діяльності бібліотек</t>
  </si>
  <si>
    <t>1011080</t>
  </si>
  <si>
    <t>1080</t>
  </si>
  <si>
    <t>0960</t>
  </si>
  <si>
    <t>Надання спеціалізованої освіти мистецькими школами</t>
  </si>
  <si>
    <t>1014082</t>
  </si>
  <si>
    <t>4082</t>
  </si>
  <si>
    <t>0829</t>
  </si>
  <si>
    <t>Інші заходи в галузі культури і мистецтва</t>
  </si>
  <si>
    <t>0712152</t>
  </si>
  <si>
    <t>0611261</t>
  </si>
  <si>
    <t>0611262</t>
  </si>
  <si>
    <t>0990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</si>
  <si>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</si>
  <si>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</si>
  <si>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0617321</t>
  </si>
  <si>
    <t>Будівництво 1 освітніх установ та закладів</t>
  </si>
  <si>
    <t>Начальник фінансового управління                                                                                                                    Оксана САВРАН</t>
  </si>
  <si>
    <t>від05.10.2023 №1887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</si>
</sst>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0" borderId="0" xfId="0" applyFont="1" applyAlignment="1"/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4" fontId="0" fillId="0" borderId="0" xfId="0" applyNumberFormat="1"/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3" fillId="0" borderId="0" xfId="0" applyFont="1"/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2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view="pageBreakPreview" zoomScale="89" zoomScaleSheetLayoutView="89" workbookViewId="0">
      <pane xSplit="7" ySplit="13" topLeftCell="H26" activePane="bottomRight" state="frozen"/>
      <selection pane="topRight" activeCell="H1" sqref="H1"/>
      <selection pane="bottomLeft" activeCell="A16" sqref="A16"/>
      <selection pane="bottomRight" activeCell="M3" sqref="M3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2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9.5703125" style="1" customWidth="1"/>
    <col min="10" max="11" width="13.7109375" style="1" customWidth="1"/>
    <col min="12" max="12" width="10.85546875" style="1" bestFit="1" customWidth="1"/>
    <col min="13" max="13" width="9.285156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7">
      <c r="M1" s="1" t="s">
        <v>0</v>
      </c>
    </row>
    <row r="2" spans="1:17">
      <c r="M2" s="1" t="s">
        <v>99</v>
      </c>
    </row>
    <row r="3" spans="1:17">
      <c r="M3" s="1" t="s">
        <v>126</v>
      </c>
    </row>
    <row r="5" spans="1:17">
      <c r="A5" s="38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7">
      <c r="A6" s="38" t="s">
        <v>27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7">
      <c r="A7" s="2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7">
      <c r="A8" s="4" t="s">
        <v>26</v>
      </c>
      <c r="P8" s="5" t="s">
        <v>2</v>
      </c>
    </row>
    <row r="9" spans="1:17">
      <c r="A9" s="40" t="s">
        <v>3</v>
      </c>
      <c r="B9" s="40" t="s">
        <v>4</v>
      </c>
      <c r="C9" s="40" t="s">
        <v>5</v>
      </c>
      <c r="D9" s="35" t="s">
        <v>6</v>
      </c>
      <c r="E9" s="35" t="s">
        <v>7</v>
      </c>
      <c r="F9" s="35"/>
      <c r="G9" s="35"/>
      <c r="H9" s="35"/>
      <c r="I9" s="35"/>
      <c r="J9" s="35" t="s">
        <v>12</v>
      </c>
      <c r="K9" s="35"/>
      <c r="L9" s="35"/>
      <c r="M9" s="35"/>
      <c r="N9" s="35"/>
      <c r="O9" s="35"/>
      <c r="P9" s="35" t="s">
        <v>14</v>
      </c>
    </row>
    <row r="10" spans="1:17">
      <c r="A10" s="35"/>
      <c r="B10" s="35"/>
      <c r="C10" s="35"/>
      <c r="D10" s="35"/>
      <c r="E10" s="35" t="s">
        <v>8</v>
      </c>
      <c r="F10" s="35" t="s">
        <v>38</v>
      </c>
      <c r="G10" s="35" t="s">
        <v>9</v>
      </c>
      <c r="H10" s="35"/>
      <c r="I10" s="35" t="s">
        <v>11</v>
      </c>
      <c r="J10" s="35" t="s">
        <v>8</v>
      </c>
      <c r="K10" s="35" t="s">
        <v>13</v>
      </c>
      <c r="L10" s="35" t="s">
        <v>38</v>
      </c>
      <c r="M10" s="35" t="s">
        <v>9</v>
      </c>
      <c r="N10" s="35"/>
      <c r="O10" s="35" t="s">
        <v>11</v>
      </c>
      <c r="P10" s="35"/>
    </row>
    <row r="11" spans="1:17">
      <c r="A11" s="35"/>
      <c r="B11" s="35"/>
      <c r="C11" s="35"/>
      <c r="D11" s="35"/>
      <c r="E11" s="35"/>
      <c r="F11" s="35"/>
      <c r="G11" s="35" t="s">
        <v>39</v>
      </c>
      <c r="H11" s="35" t="s">
        <v>10</v>
      </c>
      <c r="I11" s="35"/>
      <c r="J11" s="35"/>
      <c r="K11" s="35"/>
      <c r="L11" s="35"/>
      <c r="M11" s="35" t="s">
        <v>40</v>
      </c>
      <c r="N11" s="35" t="s">
        <v>10</v>
      </c>
      <c r="O11" s="35"/>
      <c r="P11" s="35"/>
    </row>
    <row r="12" spans="1:17" ht="44.2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7">
      <c r="A14" s="7" t="s">
        <v>28</v>
      </c>
      <c r="B14" s="8"/>
      <c r="C14" s="9"/>
      <c r="D14" s="18" t="s">
        <v>29</v>
      </c>
      <c r="E14" s="10">
        <f>E15</f>
        <v>52800</v>
      </c>
      <c r="F14" s="10">
        <f t="shared" ref="F14:O14" si="0">F15</f>
        <v>52800</v>
      </c>
      <c r="G14" s="10">
        <f t="shared" si="0"/>
        <v>0</v>
      </c>
      <c r="H14" s="10">
        <f t="shared" si="0"/>
        <v>0</v>
      </c>
      <c r="I14" s="10">
        <f t="shared" si="0"/>
        <v>0</v>
      </c>
      <c r="J14" s="10">
        <f t="shared" si="0"/>
        <v>984000</v>
      </c>
      <c r="K14" s="10">
        <f t="shared" si="0"/>
        <v>984000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984000</v>
      </c>
      <c r="P14" s="10">
        <f t="shared" ref="P14:P24" si="1">J14+E14</f>
        <v>1036800</v>
      </c>
      <c r="Q14" s="25">
        <f>J14+E14</f>
        <v>1036800</v>
      </c>
    </row>
    <row r="15" spans="1:17">
      <c r="A15" s="7" t="s">
        <v>30</v>
      </c>
      <c r="B15" s="8"/>
      <c r="C15" s="9"/>
      <c r="D15" s="10"/>
      <c r="E15" s="10">
        <f>SUM(E16:E18)</f>
        <v>52800</v>
      </c>
      <c r="F15" s="10">
        <f t="shared" ref="F15:O15" si="2">SUM(F16:F18)</f>
        <v>52800</v>
      </c>
      <c r="G15" s="10">
        <f t="shared" si="2"/>
        <v>0</v>
      </c>
      <c r="H15" s="10">
        <f t="shared" si="2"/>
        <v>0</v>
      </c>
      <c r="I15" s="10">
        <f t="shared" si="2"/>
        <v>0</v>
      </c>
      <c r="J15" s="10">
        <f t="shared" si="2"/>
        <v>984000</v>
      </c>
      <c r="K15" s="10">
        <f t="shared" si="2"/>
        <v>984000</v>
      </c>
      <c r="L15" s="10">
        <f t="shared" si="2"/>
        <v>0</v>
      </c>
      <c r="M15" s="10">
        <f t="shared" si="2"/>
        <v>0</v>
      </c>
      <c r="N15" s="10">
        <f t="shared" si="2"/>
        <v>0</v>
      </c>
      <c r="O15" s="10">
        <f t="shared" si="2"/>
        <v>984000</v>
      </c>
      <c r="P15" s="10">
        <f t="shared" si="1"/>
        <v>1036800</v>
      </c>
    </row>
    <row r="16" spans="1:17" s="24" customFormat="1" ht="25.5">
      <c r="A16" s="17" t="s">
        <v>100</v>
      </c>
      <c r="B16" s="17" t="s">
        <v>16</v>
      </c>
      <c r="C16" s="21" t="s">
        <v>15</v>
      </c>
      <c r="D16" s="22" t="s">
        <v>17</v>
      </c>
      <c r="E16" s="23">
        <v>52800</v>
      </c>
      <c r="F16" s="23">
        <v>52800</v>
      </c>
      <c r="G16" s="23"/>
      <c r="H16" s="23"/>
      <c r="I16" s="23"/>
      <c r="J16" s="23"/>
      <c r="K16" s="23"/>
      <c r="L16" s="23"/>
      <c r="M16" s="23"/>
      <c r="N16" s="23"/>
      <c r="O16" s="23"/>
      <c r="P16" s="23">
        <f t="shared" si="1"/>
        <v>52800</v>
      </c>
    </row>
    <row r="17" spans="1:16" s="29" customFormat="1">
      <c r="A17" s="26" t="s">
        <v>59</v>
      </c>
      <c r="B17" s="26" t="s">
        <v>60</v>
      </c>
      <c r="C17" s="27" t="s">
        <v>61</v>
      </c>
      <c r="D17" s="28" t="s">
        <v>62</v>
      </c>
      <c r="E17" s="16"/>
      <c r="F17" s="16"/>
      <c r="G17" s="16"/>
      <c r="H17" s="16"/>
      <c r="I17" s="16"/>
      <c r="J17" s="16">
        <v>-1500000</v>
      </c>
      <c r="K17" s="16">
        <v>-1500000</v>
      </c>
      <c r="L17" s="16"/>
      <c r="M17" s="16"/>
      <c r="N17" s="16"/>
      <c r="O17" s="16">
        <v>-1500000</v>
      </c>
      <c r="P17" s="10">
        <f t="shared" si="1"/>
        <v>-1500000</v>
      </c>
    </row>
    <row r="18" spans="1:16" s="24" customFormat="1" ht="25.5">
      <c r="A18" s="11" t="s">
        <v>66</v>
      </c>
      <c r="B18" s="11" t="s">
        <v>63</v>
      </c>
      <c r="C18" s="12" t="s">
        <v>64</v>
      </c>
      <c r="D18" s="13" t="s">
        <v>65</v>
      </c>
      <c r="E18" s="23"/>
      <c r="F18" s="23"/>
      <c r="G18" s="23"/>
      <c r="H18" s="23"/>
      <c r="I18" s="23"/>
      <c r="J18" s="23">
        <v>2484000</v>
      </c>
      <c r="K18" s="23">
        <v>2484000</v>
      </c>
      <c r="L18" s="23"/>
      <c r="M18" s="23"/>
      <c r="N18" s="23"/>
      <c r="O18" s="23">
        <v>2484000</v>
      </c>
      <c r="P18" s="10">
        <f t="shared" si="1"/>
        <v>2484000</v>
      </c>
    </row>
    <row r="19" spans="1:16">
      <c r="A19" s="7" t="s">
        <v>31</v>
      </c>
      <c r="B19" s="8"/>
      <c r="C19" s="9"/>
      <c r="D19" s="18" t="s">
        <v>32</v>
      </c>
      <c r="E19" s="10">
        <f>E20</f>
        <v>150000</v>
      </c>
      <c r="F19" s="10">
        <f t="shared" ref="F19:O19" si="3">F20</f>
        <v>150000</v>
      </c>
      <c r="G19" s="10">
        <f t="shared" si="3"/>
        <v>-1885000</v>
      </c>
      <c r="H19" s="10">
        <f t="shared" si="3"/>
        <v>-3380000</v>
      </c>
      <c r="I19" s="10">
        <f t="shared" si="3"/>
        <v>0</v>
      </c>
      <c r="J19" s="10">
        <f t="shared" si="3"/>
        <v>0</v>
      </c>
      <c r="K19" s="10">
        <f t="shared" si="3"/>
        <v>0</v>
      </c>
      <c r="L19" s="10">
        <f t="shared" si="3"/>
        <v>0</v>
      </c>
      <c r="M19" s="10">
        <f t="shared" si="3"/>
        <v>0</v>
      </c>
      <c r="N19" s="10">
        <f t="shared" si="3"/>
        <v>0</v>
      </c>
      <c r="O19" s="10">
        <f t="shared" si="3"/>
        <v>0</v>
      </c>
      <c r="P19" s="10">
        <f t="shared" si="1"/>
        <v>150000</v>
      </c>
    </row>
    <row r="20" spans="1:16">
      <c r="A20" s="7" t="s">
        <v>33</v>
      </c>
      <c r="B20" s="8"/>
      <c r="C20" s="9"/>
      <c r="D20" s="10"/>
      <c r="E20" s="10">
        <f>SUM(E21:E26)</f>
        <v>150000</v>
      </c>
      <c r="F20" s="10">
        <f t="shared" ref="F20:P20" si="4">SUM(F21:F26)</f>
        <v>150000</v>
      </c>
      <c r="G20" s="10">
        <f t="shared" si="4"/>
        <v>-1885000</v>
      </c>
      <c r="H20" s="10">
        <f t="shared" si="4"/>
        <v>-3380000</v>
      </c>
      <c r="I20" s="10">
        <f t="shared" si="4"/>
        <v>0</v>
      </c>
      <c r="J20" s="10">
        <f t="shared" si="4"/>
        <v>0</v>
      </c>
      <c r="K20" s="10">
        <f t="shared" si="4"/>
        <v>0</v>
      </c>
      <c r="L20" s="10">
        <f t="shared" si="4"/>
        <v>0</v>
      </c>
      <c r="M20" s="10">
        <f t="shared" si="4"/>
        <v>0</v>
      </c>
      <c r="N20" s="10">
        <f t="shared" si="4"/>
        <v>0</v>
      </c>
      <c r="O20" s="10">
        <f t="shared" si="4"/>
        <v>0</v>
      </c>
      <c r="P20" s="10">
        <f t="shared" si="4"/>
        <v>1650000</v>
      </c>
    </row>
    <row r="21" spans="1:16" s="24" customFormat="1">
      <c r="A21" s="17" t="s">
        <v>86</v>
      </c>
      <c r="B21" s="17" t="s">
        <v>87</v>
      </c>
      <c r="C21" s="21" t="s">
        <v>54</v>
      </c>
      <c r="D21" s="22" t="s">
        <v>88</v>
      </c>
      <c r="E21" s="23">
        <v>-340000</v>
      </c>
      <c r="F21" s="23">
        <v>-340000</v>
      </c>
      <c r="G21" s="23"/>
      <c r="H21" s="23">
        <v>-1020000</v>
      </c>
      <c r="I21" s="23"/>
      <c r="J21" s="23"/>
      <c r="K21" s="23"/>
      <c r="L21" s="23"/>
      <c r="M21" s="23"/>
      <c r="N21" s="23"/>
      <c r="O21" s="23"/>
      <c r="P21" s="23">
        <f t="shared" si="1"/>
        <v>-340000</v>
      </c>
    </row>
    <row r="22" spans="1:16" ht="36.75" customHeight="1">
      <c r="A22" s="11" t="s">
        <v>34</v>
      </c>
      <c r="B22" s="11" t="s">
        <v>35</v>
      </c>
      <c r="C22" s="12" t="s">
        <v>36</v>
      </c>
      <c r="D22" s="13" t="s">
        <v>37</v>
      </c>
      <c r="E22" s="14">
        <f>1340000+150000</f>
        <v>1490000</v>
      </c>
      <c r="F22" s="14">
        <f>1340000+150000</f>
        <v>1490000</v>
      </c>
      <c r="G22" s="14">
        <v>-1885000</v>
      </c>
      <c r="H22" s="14">
        <v>-1360000</v>
      </c>
      <c r="I22" s="14"/>
      <c r="J22" s="14"/>
      <c r="K22" s="14"/>
      <c r="L22" s="14"/>
      <c r="M22" s="14"/>
      <c r="N22" s="14"/>
      <c r="O22" s="14"/>
      <c r="P22" s="23">
        <f t="shared" si="1"/>
        <v>1490000</v>
      </c>
    </row>
    <row r="23" spans="1:16" ht="36.75" customHeight="1">
      <c r="A23" s="11" t="s">
        <v>118</v>
      </c>
      <c r="B23" s="11">
        <v>1261</v>
      </c>
      <c r="C23" s="12" t="s">
        <v>120</v>
      </c>
      <c r="D23" s="14" t="s">
        <v>121</v>
      </c>
      <c r="E23" s="14"/>
      <c r="F23" s="14"/>
      <c r="G23" s="14"/>
      <c r="H23" s="14"/>
      <c r="I23" s="14"/>
      <c r="J23" s="14">
        <v>150000</v>
      </c>
      <c r="K23" s="14">
        <v>150000</v>
      </c>
      <c r="L23" s="14"/>
      <c r="M23" s="14"/>
      <c r="N23" s="14"/>
      <c r="O23" s="14">
        <v>150000</v>
      </c>
      <c r="P23" s="23">
        <f t="shared" si="1"/>
        <v>150000</v>
      </c>
    </row>
    <row r="24" spans="1:16" ht="36.75" customHeight="1">
      <c r="A24" s="11" t="s">
        <v>119</v>
      </c>
      <c r="B24" s="11">
        <v>1262</v>
      </c>
      <c r="C24" s="12" t="s">
        <v>120</v>
      </c>
      <c r="D24" s="14" t="s">
        <v>122</v>
      </c>
      <c r="E24" s="14"/>
      <c r="F24" s="14"/>
      <c r="G24" s="14"/>
      <c r="H24" s="14"/>
      <c r="I24" s="14"/>
      <c r="J24" s="14">
        <v>1350000</v>
      </c>
      <c r="K24" s="14">
        <v>1350000</v>
      </c>
      <c r="L24" s="14"/>
      <c r="M24" s="14"/>
      <c r="N24" s="14"/>
      <c r="O24" s="14">
        <v>1350000</v>
      </c>
      <c r="P24" s="23">
        <f t="shared" si="1"/>
        <v>1350000</v>
      </c>
    </row>
    <row r="25" spans="1:16" ht="25.5">
      <c r="A25" s="11" t="s">
        <v>89</v>
      </c>
      <c r="B25" s="11" t="s">
        <v>90</v>
      </c>
      <c r="C25" s="12" t="s">
        <v>55</v>
      </c>
      <c r="D25" s="13" t="s">
        <v>91</v>
      </c>
      <c r="E25" s="14">
        <v>-1000000</v>
      </c>
      <c r="F25" s="14">
        <v>-1000000</v>
      </c>
      <c r="G25" s="14"/>
      <c r="H25" s="14">
        <v>-1000000</v>
      </c>
      <c r="I25" s="14"/>
      <c r="J25" s="14"/>
      <c r="K25" s="14"/>
      <c r="L25" s="14"/>
      <c r="M25" s="14"/>
      <c r="N25" s="14"/>
      <c r="O25" s="14"/>
      <c r="P25" s="23">
        <f>J25+E25</f>
        <v>-1000000</v>
      </c>
    </row>
    <row r="26" spans="1:16">
      <c r="A26" s="11" t="s">
        <v>123</v>
      </c>
      <c r="B26" s="11">
        <v>7321</v>
      </c>
      <c r="C26" s="12" t="s">
        <v>61</v>
      </c>
      <c r="D26" s="14" t="s">
        <v>124</v>
      </c>
      <c r="E26" s="14"/>
      <c r="F26" s="14"/>
      <c r="G26" s="14"/>
      <c r="H26" s="14"/>
      <c r="I26" s="14"/>
      <c r="J26" s="14">
        <v>-1500000</v>
      </c>
      <c r="K26" s="14">
        <v>-1500000</v>
      </c>
      <c r="L26" s="14"/>
      <c r="M26" s="14"/>
      <c r="N26" s="14"/>
      <c r="O26" s="14">
        <v>-1500000</v>
      </c>
      <c r="P26" s="23"/>
    </row>
    <row r="27" spans="1:16">
      <c r="A27" s="7" t="s">
        <v>44</v>
      </c>
      <c r="B27" s="8"/>
      <c r="C27" s="9"/>
      <c r="D27" s="18" t="s">
        <v>45</v>
      </c>
      <c r="E27" s="10">
        <f>E28</f>
        <v>370581</v>
      </c>
      <c r="F27" s="10">
        <f t="shared" ref="F27:O27" si="5">F28</f>
        <v>370581</v>
      </c>
      <c r="G27" s="10">
        <f t="shared" si="5"/>
        <v>-279000</v>
      </c>
      <c r="H27" s="10">
        <f t="shared" si="5"/>
        <v>0</v>
      </c>
      <c r="I27" s="10">
        <f t="shared" si="5"/>
        <v>0</v>
      </c>
      <c r="J27" s="10">
        <f t="shared" si="5"/>
        <v>1236633.2</v>
      </c>
      <c r="K27" s="10">
        <f t="shared" si="5"/>
        <v>1236633.2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10">
        <f t="shared" si="5"/>
        <v>1236633.2</v>
      </c>
      <c r="P27" s="10">
        <f t="shared" ref="P27:P50" si="6">J27+E27</f>
        <v>1607214.2</v>
      </c>
    </row>
    <row r="28" spans="1:16">
      <c r="A28" s="7" t="s">
        <v>46</v>
      </c>
      <c r="B28" s="8"/>
      <c r="C28" s="9"/>
      <c r="D28" s="10"/>
      <c r="E28" s="10">
        <f>SUM(E29:E32)</f>
        <v>370581</v>
      </c>
      <c r="F28" s="10">
        <f t="shared" ref="F28:O28" si="7">SUM(F29:F32)</f>
        <v>370581</v>
      </c>
      <c r="G28" s="10">
        <f t="shared" si="7"/>
        <v>-279000</v>
      </c>
      <c r="H28" s="10">
        <f t="shared" si="7"/>
        <v>0</v>
      </c>
      <c r="I28" s="10">
        <f t="shared" si="7"/>
        <v>0</v>
      </c>
      <c r="J28" s="10">
        <f t="shared" si="7"/>
        <v>1236633.2</v>
      </c>
      <c r="K28" s="10">
        <f t="shared" si="7"/>
        <v>1236633.2</v>
      </c>
      <c r="L28" s="10">
        <f t="shared" si="7"/>
        <v>0</v>
      </c>
      <c r="M28" s="10">
        <f t="shared" si="7"/>
        <v>0</v>
      </c>
      <c r="N28" s="10">
        <f t="shared" si="7"/>
        <v>0</v>
      </c>
      <c r="O28" s="10">
        <f t="shared" si="7"/>
        <v>1236633.2</v>
      </c>
      <c r="P28" s="10">
        <f t="shared" si="6"/>
        <v>1607214.2</v>
      </c>
    </row>
    <row r="29" spans="1:16" s="24" customFormat="1" ht="25.5">
      <c r="A29" s="17" t="s">
        <v>95</v>
      </c>
      <c r="B29" s="17" t="s">
        <v>16</v>
      </c>
      <c r="C29" s="21" t="s">
        <v>15</v>
      </c>
      <c r="D29" s="22" t="s">
        <v>17</v>
      </c>
      <c r="E29" s="23">
        <v>-340000</v>
      </c>
      <c r="F29" s="23">
        <v>-340000</v>
      </c>
      <c r="G29" s="23">
        <v>-279000</v>
      </c>
      <c r="H29" s="23"/>
      <c r="I29" s="23"/>
      <c r="J29" s="23"/>
      <c r="K29" s="23"/>
      <c r="L29" s="23"/>
      <c r="M29" s="23"/>
      <c r="N29" s="23"/>
      <c r="O29" s="23"/>
      <c r="P29" s="10">
        <f t="shared" si="6"/>
        <v>-340000</v>
      </c>
    </row>
    <row r="30" spans="1:16">
      <c r="A30" s="11" t="s">
        <v>47</v>
      </c>
      <c r="B30" s="11" t="s">
        <v>48</v>
      </c>
      <c r="C30" s="12" t="s">
        <v>49</v>
      </c>
      <c r="D30" s="13" t="s">
        <v>50</v>
      </c>
      <c r="E30" s="14">
        <v>1957500</v>
      </c>
      <c r="F30" s="14">
        <v>1957500</v>
      </c>
      <c r="G30" s="14">
        <v>0</v>
      </c>
      <c r="H30" s="14">
        <v>0</v>
      </c>
      <c r="I30" s="14">
        <v>0</v>
      </c>
      <c r="J30" s="14">
        <v>1343254</v>
      </c>
      <c r="K30" s="14">
        <v>1343254</v>
      </c>
      <c r="L30" s="14">
        <v>0</v>
      </c>
      <c r="M30" s="14">
        <v>0</v>
      </c>
      <c r="N30" s="14">
        <v>0</v>
      </c>
      <c r="O30" s="14">
        <v>1343254</v>
      </c>
      <c r="P30" s="10">
        <f t="shared" si="6"/>
        <v>3300754</v>
      </c>
    </row>
    <row r="31" spans="1:16">
      <c r="A31" s="11" t="s">
        <v>117</v>
      </c>
      <c r="B31" s="11">
        <v>2152</v>
      </c>
      <c r="C31" s="12" t="s">
        <v>97</v>
      </c>
      <c r="D31" s="13" t="s">
        <v>98</v>
      </c>
      <c r="E31" s="14">
        <v>-1246919</v>
      </c>
      <c r="F31" s="14">
        <v>-1246919</v>
      </c>
      <c r="G31" s="14"/>
      <c r="H31" s="14"/>
      <c r="I31" s="14"/>
      <c r="J31" s="14"/>
      <c r="K31" s="14"/>
      <c r="L31" s="14"/>
      <c r="M31" s="14"/>
      <c r="N31" s="14"/>
      <c r="O31" s="14"/>
      <c r="P31" s="10">
        <f t="shared" si="6"/>
        <v>-1246919</v>
      </c>
    </row>
    <row r="32" spans="1:16">
      <c r="A32" s="11" t="s">
        <v>92</v>
      </c>
      <c r="B32" s="11" t="s">
        <v>93</v>
      </c>
      <c r="C32" s="12" t="s">
        <v>61</v>
      </c>
      <c r="D32" s="13" t="s">
        <v>94</v>
      </c>
      <c r="E32" s="14"/>
      <c r="F32" s="14"/>
      <c r="G32" s="14"/>
      <c r="H32" s="14"/>
      <c r="I32" s="14"/>
      <c r="J32" s="14">
        <v>-106620.8</v>
      </c>
      <c r="K32" s="14">
        <v>-106620.8</v>
      </c>
      <c r="L32" s="14"/>
      <c r="M32" s="14"/>
      <c r="N32" s="14"/>
      <c r="O32" s="14">
        <v>-106620.8</v>
      </c>
      <c r="P32" s="10">
        <f t="shared" si="6"/>
        <v>-106620.8</v>
      </c>
    </row>
    <row r="33" spans="1:16" s="29" customFormat="1" ht="25.5">
      <c r="A33" s="30" t="s">
        <v>56</v>
      </c>
      <c r="B33" s="31"/>
      <c r="C33" s="32"/>
      <c r="D33" s="33" t="s">
        <v>57</v>
      </c>
      <c r="E33" s="15">
        <f>E34</f>
        <v>-115600</v>
      </c>
      <c r="F33" s="15">
        <f t="shared" ref="F33:O33" si="8">F34</f>
        <v>-115600</v>
      </c>
      <c r="G33" s="15">
        <f t="shared" si="8"/>
        <v>0</v>
      </c>
      <c r="H33" s="15">
        <f t="shared" si="8"/>
        <v>-265600</v>
      </c>
      <c r="I33" s="15">
        <f t="shared" si="8"/>
        <v>0</v>
      </c>
      <c r="J33" s="15">
        <f t="shared" si="8"/>
        <v>-384400</v>
      </c>
      <c r="K33" s="15">
        <f t="shared" si="8"/>
        <v>-384400</v>
      </c>
      <c r="L33" s="15">
        <f t="shared" si="8"/>
        <v>0</v>
      </c>
      <c r="M33" s="15">
        <f t="shared" si="8"/>
        <v>0</v>
      </c>
      <c r="N33" s="15">
        <f t="shared" si="8"/>
        <v>0</v>
      </c>
      <c r="O33" s="15">
        <f t="shared" si="8"/>
        <v>-384400</v>
      </c>
      <c r="P33" s="15">
        <f t="shared" si="6"/>
        <v>-500000</v>
      </c>
    </row>
    <row r="34" spans="1:16" s="29" customFormat="1">
      <c r="A34" s="30" t="s">
        <v>58</v>
      </c>
      <c r="B34" s="31"/>
      <c r="C34" s="32"/>
      <c r="D34" s="15"/>
      <c r="E34" s="15">
        <f>SUM(E35:E38)</f>
        <v>-115600</v>
      </c>
      <c r="F34" s="15">
        <f t="shared" ref="F34:O34" si="9">SUM(F35:F38)</f>
        <v>-115600</v>
      </c>
      <c r="G34" s="15">
        <f t="shared" si="9"/>
        <v>0</v>
      </c>
      <c r="H34" s="15">
        <f t="shared" si="9"/>
        <v>-265600</v>
      </c>
      <c r="I34" s="15">
        <f t="shared" si="9"/>
        <v>0</v>
      </c>
      <c r="J34" s="15">
        <f t="shared" si="9"/>
        <v>-384400</v>
      </c>
      <c r="K34" s="15">
        <f t="shared" si="9"/>
        <v>-384400</v>
      </c>
      <c r="L34" s="15">
        <f t="shared" si="9"/>
        <v>0</v>
      </c>
      <c r="M34" s="15">
        <f t="shared" si="9"/>
        <v>0</v>
      </c>
      <c r="N34" s="15">
        <f t="shared" si="9"/>
        <v>0</v>
      </c>
      <c r="O34" s="15">
        <f t="shared" si="9"/>
        <v>-384400</v>
      </c>
      <c r="P34" s="15">
        <f t="shared" si="6"/>
        <v>-500000</v>
      </c>
    </row>
    <row r="35" spans="1:16" s="29" customFormat="1">
      <c r="A35" s="26" t="s">
        <v>109</v>
      </c>
      <c r="B35" s="26" t="s">
        <v>110</v>
      </c>
      <c r="C35" s="27" t="s">
        <v>111</v>
      </c>
      <c r="D35" s="28" t="s">
        <v>112</v>
      </c>
      <c r="E35" s="15"/>
      <c r="F35" s="15"/>
      <c r="G35" s="15"/>
      <c r="H35" s="15"/>
      <c r="I35" s="15"/>
      <c r="J35" s="15">
        <v>50000</v>
      </c>
      <c r="K35" s="15">
        <v>50000</v>
      </c>
      <c r="L35" s="15"/>
      <c r="M35" s="15"/>
      <c r="N35" s="15"/>
      <c r="O35" s="15">
        <v>50000</v>
      </c>
      <c r="P35" s="15">
        <f t="shared" si="6"/>
        <v>50000</v>
      </c>
    </row>
    <row r="36" spans="1:16" s="29" customFormat="1">
      <c r="A36" s="26" t="s">
        <v>105</v>
      </c>
      <c r="B36" s="26" t="s">
        <v>106</v>
      </c>
      <c r="C36" s="27" t="s">
        <v>107</v>
      </c>
      <c r="D36" s="28" t="s">
        <v>108</v>
      </c>
      <c r="E36" s="15"/>
      <c r="F36" s="15"/>
      <c r="G36" s="15"/>
      <c r="H36" s="15">
        <v>-100000</v>
      </c>
      <c r="I36" s="15"/>
      <c r="J36" s="15"/>
      <c r="K36" s="15"/>
      <c r="L36" s="15"/>
      <c r="M36" s="15"/>
      <c r="N36" s="15"/>
      <c r="O36" s="15"/>
      <c r="P36" s="15">
        <f t="shared" si="6"/>
        <v>0</v>
      </c>
    </row>
    <row r="37" spans="1:16" s="29" customFormat="1" ht="25.5">
      <c r="A37" s="26" t="s">
        <v>67</v>
      </c>
      <c r="B37" s="26" t="s">
        <v>68</v>
      </c>
      <c r="C37" s="27" t="s">
        <v>69</v>
      </c>
      <c r="D37" s="28" t="s">
        <v>70</v>
      </c>
      <c r="E37" s="16">
        <v>-65600</v>
      </c>
      <c r="F37" s="16">
        <v>-65600</v>
      </c>
      <c r="G37" s="16"/>
      <c r="H37" s="16">
        <v>-165600</v>
      </c>
      <c r="I37" s="16"/>
      <c r="J37" s="16">
        <f>65600-500000</f>
        <v>-434400</v>
      </c>
      <c r="K37" s="16">
        <f>65600-500000</f>
        <v>-434400</v>
      </c>
      <c r="L37" s="16"/>
      <c r="M37" s="16"/>
      <c r="N37" s="16"/>
      <c r="O37" s="16">
        <f>65600-500000</f>
        <v>-434400</v>
      </c>
      <c r="P37" s="15">
        <f t="shared" si="6"/>
        <v>-500000</v>
      </c>
    </row>
    <row r="38" spans="1:16" s="29" customFormat="1">
      <c r="A38" s="26" t="s">
        <v>113</v>
      </c>
      <c r="B38" s="26" t="s">
        <v>114</v>
      </c>
      <c r="C38" s="27" t="s">
        <v>115</v>
      </c>
      <c r="D38" s="28" t="s">
        <v>116</v>
      </c>
      <c r="E38" s="16">
        <v>-50000</v>
      </c>
      <c r="F38" s="16">
        <v>-50000</v>
      </c>
      <c r="G38" s="16"/>
      <c r="H38" s="16"/>
      <c r="I38" s="16"/>
      <c r="J38" s="16"/>
      <c r="K38" s="16"/>
      <c r="L38" s="16"/>
      <c r="M38" s="16"/>
      <c r="N38" s="16"/>
      <c r="O38" s="16"/>
      <c r="P38" s="15">
        <f t="shared" si="6"/>
        <v>-50000</v>
      </c>
    </row>
    <row r="39" spans="1:16" s="29" customFormat="1">
      <c r="A39" s="30" t="s">
        <v>41</v>
      </c>
      <c r="B39" s="31"/>
      <c r="C39" s="32"/>
      <c r="D39" s="33" t="s">
        <v>42</v>
      </c>
      <c r="E39" s="15">
        <f>E40</f>
        <v>2650000</v>
      </c>
      <c r="F39" s="15">
        <f t="shared" ref="F39:O39" si="10">F40</f>
        <v>2650000</v>
      </c>
      <c r="G39" s="15">
        <f t="shared" si="10"/>
        <v>0</v>
      </c>
      <c r="H39" s="15">
        <f t="shared" si="10"/>
        <v>-1500000</v>
      </c>
      <c r="I39" s="15">
        <f t="shared" si="10"/>
        <v>0</v>
      </c>
      <c r="J39" s="15">
        <f t="shared" si="10"/>
        <v>-4357032.57</v>
      </c>
      <c r="K39" s="15">
        <f t="shared" si="10"/>
        <v>-4357032.57</v>
      </c>
      <c r="L39" s="15">
        <f t="shared" si="10"/>
        <v>0</v>
      </c>
      <c r="M39" s="15">
        <f t="shared" si="10"/>
        <v>0</v>
      </c>
      <c r="N39" s="15">
        <f t="shared" si="10"/>
        <v>0</v>
      </c>
      <c r="O39" s="15">
        <f t="shared" si="10"/>
        <v>-4357032.57</v>
      </c>
      <c r="P39" s="15">
        <f t="shared" si="6"/>
        <v>-1707032.5700000003</v>
      </c>
    </row>
    <row r="40" spans="1:16">
      <c r="A40" s="7" t="s">
        <v>43</v>
      </c>
      <c r="B40" s="8"/>
      <c r="C40" s="9"/>
      <c r="D40" s="10"/>
      <c r="E40" s="10">
        <f t="shared" ref="E40:O40" si="11">SUM(E41:E45)</f>
        <v>2650000</v>
      </c>
      <c r="F40" s="10">
        <f t="shared" si="11"/>
        <v>2650000</v>
      </c>
      <c r="G40" s="10">
        <f t="shared" si="11"/>
        <v>0</v>
      </c>
      <c r="H40" s="10">
        <f t="shared" si="11"/>
        <v>-1500000</v>
      </c>
      <c r="I40" s="10">
        <f t="shared" si="11"/>
        <v>0</v>
      </c>
      <c r="J40" s="10">
        <f t="shared" si="11"/>
        <v>-4357032.57</v>
      </c>
      <c r="K40" s="10">
        <f t="shared" si="11"/>
        <v>-4357032.57</v>
      </c>
      <c r="L40" s="10">
        <f t="shared" si="11"/>
        <v>0</v>
      </c>
      <c r="M40" s="10">
        <f t="shared" si="11"/>
        <v>0</v>
      </c>
      <c r="N40" s="10">
        <f t="shared" si="11"/>
        <v>0</v>
      </c>
      <c r="O40" s="10">
        <f t="shared" si="11"/>
        <v>-4357032.57</v>
      </c>
      <c r="P40" s="10">
        <f t="shared" si="6"/>
        <v>-1707032.5700000003</v>
      </c>
    </row>
    <row r="41" spans="1:16" s="24" customFormat="1" ht="25.5">
      <c r="A41" s="17" t="s">
        <v>74</v>
      </c>
      <c r="B41" s="17" t="s">
        <v>16</v>
      </c>
      <c r="C41" s="21" t="s">
        <v>15</v>
      </c>
      <c r="D41" s="22" t="s">
        <v>17</v>
      </c>
      <c r="E41" s="23">
        <v>-100000</v>
      </c>
      <c r="F41" s="23">
        <v>-100000</v>
      </c>
      <c r="G41" s="23"/>
      <c r="H41" s="23"/>
      <c r="I41" s="23"/>
      <c r="J41" s="23">
        <v>100000</v>
      </c>
      <c r="K41" s="23">
        <v>100000</v>
      </c>
      <c r="L41" s="23"/>
      <c r="M41" s="23"/>
      <c r="N41" s="23"/>
      <c r="O41" s="23">
        <v>100000</v>
      </c>
      <c r="P41" s="23">
        <f t="shared" si="6"/>
        <v>0</v>
      </c>
    </row>
    <row r="42" spans="1:16" s="29" customFormat="1">
      <c r="A42" s="26" t="s">
        <v>76</v>
      </c>
      <c r="B42" s="26" t="s">
        <v>77</v>
      </c>
      <c r="C42" s="27" t="s">
        <v>75</v>
      </c>
      <c r="D42" s="28" t="s">
        <v>78</v>
      </c>
      <c r="E42" s="16">
        <f>1000000-150000</f>
        <v>850000</v>
      </c>
      <c r="F42" s="16">
        <f>1000000-150000</f>
        <v>850000</v>
      </c>
      <c r="G42" s="16"/>
      <c r="H42" s="16">
        <v>-1500000</v>
      </c>
      <c r="I42" s="16"/>
      <c r="J42" s="16"/>
      <c r="K42" s="16"/>
      <c r="L42" s="16"/>
      <c r="M42" s="16"/>
      <c r="N42" s="16"/>
      <c r="O42" s="16"/>
      <c r="P42" s="23">
        <f t="shared" si="6"/>
        <v>850000</v>
      </c>
    </row>
    <row r="43" spans="1:16" s="29" customFormat="1">
      <c r="A43" s="11" t="s">
        <v>101</v>
      </c>
      <c r="B43" s="11" t="s">
        <v>102</v>
      </c>
      <c r="C43" s="12" t="s">
        <v>103</v>
      </c>
      <c r="D43" s="13" t="s">
        <v>104</v>
      </c>
      <c r="E43" s="16">
        <v>500000</v>
      </c>
      <c r="F43" s="16">
        <v>500000</v>
      </c>
      <c r="G43" s="16"/>
      <c r="H43" s="16"/>
      <c r="I43" s="16"/>
      <c r="J43" s="16"/>
      <c r="K43" s="16"/>
      <c r="L43" s="16"/>
      <c r="M43" s="16"/>
      <c r="N43" s="16"/>
      <c r="O43" s="16"/>
      <c r="P43" s="23">
        <f t="shared" si="6"/>
        <v>500000</v>
      </c>
    </row>
    <row r="44" spans="1:16" s="29" customFormat="1">
      <c r="A44" s="26" t="s">
        <v>79</v>
      </c>
      <c r="B44" s="26" t="s">
        <v>80</v>
      </c>
      <c r="C44" s="27" t="s">
        <v>61</v>
      </c>
      <c r="D44" s="28" t="s">
        <v>81</v>
      </c>
      <c r="E44" s="16"/>
      <c r="F44" s="16"/>
      <c r="G44" s="16"/>
      <c r="H44" s="16"/>
      <c r="I44" s="16"/>
      <c r="J44" s="16">
        <v>-4557032.57</v>
      </c>
      <c r="K44" s="16">
        <v>-4557032.57</v>
      </c>
      <c r="L44" s="16"/>
      <c r="M44" s="16"/>
      <c r="N44" s="16"/>
      <c r="O44" s="16">
        <v>-4557032.57</v>
      </c>
      <c r="P44" s="23">
        <f t="shared" si="6"/>
        <v>-4557032.57</v>
      </c>
    </row>
    <row r="45" spans="1:16" s="29" customFormat="1" ht="25.5">
      <c r="A45" s="26" t="s">
        <v>82</v>
      </c>
      <c r="B45" s="26" t="s">
        <v>83</v>
      </c>
      <c r="C45" s="27" t="s">
        <v>84</v>
      </c>
      <c r="D45" s="28" t="s">
        <v>85</v>
      </c>
      <c r="E45" s="16">
        <v>1400000</v>
      </c>
      <c r="F45" s="16">
        <v>1400000</v>
      </c>
      <c r="G45" s="16"/>
      <c r="H45" s="16"/>
      <c r="I45" s="16"/>
      <c r="J45" s="16">
        <v>100000</v>
      </c>
      <c r="K45" s="16">
        <v>100000</v>
      </c>
      <c r="L45" s="16"/>
      <c r="M45" s="16"/>
      <c r="N45" s="16"/>
      <c r="O45" s="16">
        <v>100000</v>
      </c>
      <c r="P45" s="15">
        <f t="shared" si="6"/>
        <v>1500000</v>
      </c>
    </row>
    <row r="46" spans="1:16">
      <c r="A46" s="7" t="s">
        <v>20</v>
      </c>
      <c r="B46" s="8"/>
      <c r="C46" s="9"/>
      <c r="D46" s="18" t="s">
        <v>21</v>
      </c>
      <c r="E46" s="10">
        <f>E47</f>
        <v>-1599274.63</v>
      </c>
      <c r="F46" s="10">
        <f t="shared" ref="F46:O46" si="12">F47</f>
        <v>-1599274.63</v>
      </c>
      <c r="G46" s="10">
        <f t="shared" si="12"/>
        <v>0</v>
      </c>
      <c r="H46" s="10">
        <f t="shared" si="12"/>
        <v>0</v>
      </c>
      <c r="I46" s="10">
        <f t="shared" si="12"/>
        <v>0</v>
      </c>
      <c r="J46" s="15">
        <f t="shared" si="12"/>
        <v>3496293</v>
      </c>
      <c r="K46" s="15">
        <f t="shared" si="12"/>
        <v>3496293</v>
      </c>
      <c r="L46" s="15">
        <f t="shared" si="12"/>
        <v>0</v>
      </c>
      <c r="M46" s="15">
        <f t="shared" si="12"/>
        <v>0</v>
      </c>
      <c r="N46" s="15">
        <f t="shared" si="12"/>
        <v>0</v>
      </c>
      <c r="O46" s="15">
        <f t="shared" si="12"/>
        <v>3496293</v>
      </c>
      <c r="P46" s="10">
        <f t="shared" si="6"/>
        <v>1897018.37</v>
      </c>
    </row>
    <row r="47" spans="1:16">
      <c r="A47" s="7" t="s">
        <v>22</v>
      </c>
      <c r="B47" s="8"/>
      <c r="C47" s="9"/>
      <c r="D47" s="10"/>
      <c r="E47" s="10">
        <f>SUM(E48:E50)</f>
        <v>-1599274.63</v>
      </c>
      <c r="F47" s="10">
        <f t="shared" ref="F47:O47" si="13">SUM(F48:F50)</f>
        <v>-1599274.63</v>
      </c>
      <c r="G47" s="10">
        <f t="shared" si="13"/>
        <v>0</v>
      </c>
      <c r="H47" s="10">
        <f t="shared" si="13"/>
        <v>0</v>
      </c>
      <c r="I47" s="10">
        <f t="shared" si="13"/>
        <v>0</v>
      </c>
      <c r="J47" s="10">
        <f t="shared" si="13"/>
        <v>3496293</v>
      </c>
      <c r="K47" s="10">
        <f t="shared" si="13"/>
        <v>3496293</v>
      </c>
      <c r="L47" s="10">
        <f t="shared" si="13"/>
        <v>0</v>
      </c>
      <c r="M47" s="10">
        <f t="shared" si="13"/>
        <v>0</v>
      </c>
      <c r="N47" s="10">
        <f t="shared" si="13"/>
        <v>0</v>
      </c>
      <c r="O47" s="10">
        <f t="shared" si="13"/>
        <v>3496293</v>
      </c>
      <c r="P47" s="10">
        <f t="shared" si="6"/>
        <v>1897018.37</v>
      </c>
    </row>
    <row r="48" spans="1:16" ht="25.5">
      <c r="A48" s="11" t="s">
        <v>96</v>
      </c>
      <c r="B48" s="17" t="s">
        <v>16</v>
      </c>
      <c r="C48" s="21" t="s">
        <v>15</v>
      </c>
      <c r="D48" s="22" t="s">
        <v>17</v>
      </c>
      <c r="E48" s="10">
        <v>21000</v>
      </c>
      <c r="F48" s="10">
        <v>21000</v>
      </c>
      <c r="G48" s="10"/>
      <c r="H48" s="10"/>
      <c r="I48" s="10"/>
      <c r="J48" s="10"/>
      <c r="K48" s="10"/>
      <c r="L48" s="10"/>
      <c r="M48" s="10"/>
      <c r="N48" s="10"/>
      <c r="O48" s="10"/>
      <c r="P48" s="10">
        <f t="shared" si="6"/>
        <v>21000</v>
      </c>
    </row>
    <row r="49" spans="1:16">
      <c r="A49" s="11" t="s">
        <v>71</v>
      </c>
      <c r="B49" s="11" t="s">
        <v>72</v>
      </c>
      <c r="C49" s="12" t="s">
        <v>19</v>
      </c>
      <c r="D49" s="13" t="s">
        <v>73</v>
      </c>
      <c r="E49" s="14">
        <f>-1359393.63-52800-253081</f>
        <v>-1665274.63</v>
      </c>
      <c r="F49" s="14">
        <f>-1359393.63-52800-253081</f>
        <v>-1665274.63</v>
      </c>
      <c r="G49" s="14"/>
      <c r="H49" s="14"/>
      <c r="I49" s="14"/>
      <c r="J49" s="14">
        <v>-458707</v>
      </c>
      <c r="K49" s="14">
        <v>-458707</v>
      </c>
      <c r="L49" s="14"/>
      <c r="M49" s="14"/>
      <c r="N49" s="14"/>
      <c r="O49" s="14">
        <v>-458707</v>
      </c>
      <c r="P49" s="10">
        <f t="shared" si="6"/>
        <v>-2123981.63</v>
      </c>
    </row>
    <row r="50" spans="1:16" ht="25.5">
      <c r="A50" s="11" t="s">
        <v>51</v>
      </c>
      <c r="B50" s="11" t="s">
        <v>52</v>
      </c>
      <c r="C50" s="12" t="s">
        <v>18</v>
      </c>
      <c r="D50" s="13" t="s">
        <v>53</v>
      </c>
      <c r="E50" s="14">
        <v>45000</v>
      </c>
      <c r="F50" s="14">
        <v>45000</v>
      </c>
      <c r="G50" s="14">
        <v>0</v>
      </c>
      <c r="H50" s="14">
        <v>0</v>
      </c>
      <c r="I50" s="14">
        <v>0</v>
      </c>
      <c r="J50" s="16">
        <f>4000000-45000</f>
        <v>3955000</v>
      </c>
      <c r="K50" s="16">
        <f>4000000-45000</f>
        <v>3955000</v>
      </c>
      <c r="L50" s="16"/>
      <c r="M50" s="16"/>
      <c r="N50" s="16"/>
      <c r="O50" s="16">
        <f>4000000-45000</f>
        <v>3955000</v>
      </c>
      <c r="P50" s="10">
        <f t="shared" si="6"/>
        <v>4000000</v>
      </c>
    </row>
    <row r="51" spans="1:16">
      <c r="A51" s="8" t="s">
        <v>23</v>
      </c>
      <c r="B51" s="8" t="s">
        <v>23</v>
      </c>
      <c r="C51" s="9" t="s">
        <v>23</v>
      </c>
      <c r="D51" s="10" t="s">
        <v>24</v>
      </c>
      <c r="E51" s="10">
        <f>E14+E19+E27+E46+E39+E33</f>
        <v>1508506.37</v>
      </c>
      <c r="F51" s="10">
        <f t="shared" ref="F51:P51" si="14">F14+F19+F27+F46+F39+F33</f>
        <v>1508506.37</v>
      </c>
      <c r="G51" s="10">
        <f t="shared" si="14"/>
        <v>-2164000</v>
      </c>
      <c r="H51" s="10">
        <f t="shared" si="14"/>
        <v>-5145600</v>
      </c>
      <c r="I51" s="10">
        <f t="shared" si="14"/>
        <v>0</v>
      </c>
      <c r="J51" s="10">
        <f t="shared" si="14"/>
        <v>975493.62999999989</v>
      </c>
      <c r="K51" s="10">
        <f t="shared" si="14"/>
        <v>975493.62999999989</v>
      </c>
      <c r="L51" s="10">
        <f t="shared" si="14"/>
        <v>0</v>
      </c>
      <c r="M51" s="10">
        <f t="shared" si="14"/>
        <v>0</v>
      </c>
      <c r="N51" s="10">
        <f t="shared" si="14"/>
        <v>0</v>
      </c>
      <c r="O51" s="10">
        <f t="shared" si="14"/>
        <v>975493.62999999989</v>
      </c>
      <c r="P51" s="10">
        <f t="shared" si="14"/>
        <v>2484000</v>
      </c>
    </row>
    <row r="52" spans="1:16" s="34" customFormat="1" ht="64.5" customHeight="1">
      <c r="A52" s="37" t="s">
        <v>125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</row>
    <row r="53" spans="1:16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s="20" customFormat="1" ht="105" customHeight="1">
      <c r="A54" s="36"/>
      <c r="B54" s="36"/>
      <c r="C54" s="36"/>
      <c r="D54" s="36"/>
      <c r="E54" s="36"/>
      <c r="F54" s="36"/>
    </row>
  </sheetData>
  <mergeCells count="24">
    <mergeCell ref="A54:F54"/>
    <mergeCell ref="A52:P5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2" right="0.196850393700787" top="0.2" bottom="0.16" header="0" footer="0"/>
  <pageSetup paperSize="9" scale="5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2023-10-05T16:38:45Z</cp:lastPrinted>
  <dcterms:created xsi:type="dcterms:W3CDTF">2022-11-08T08:12:38Z</dcterms:created>
  <dcterms:modified xsi:type="dcterms:W3CDTF">2023-10-10T06:35:45Z</dcterms:modified>
</cp:coreProperties>
</file>